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почта\Павлина\Бюджет района 2026\МДК\"/>
    </mc:Choice>
  </mc:AlternateContent>
  <xr:revisionPtr revIDLastSave="0" documentId="13_ncr:1_{E7717F77-1E8F-417A-8C7F-89822D72956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униципалы" sheetId="1" r:id="rId1"/>
  </sheets>
  <calcPr calcId="181029"/>
</workbook>
</file>

<file path=xl/calcChain.xml><?xml version="1.0" encoding="utf-8"?>
<calcChain xmlns="http://schemas.openxmlformats.org/spreadsheetml/2006/main">
  <c r="O30" i="1" l="1"/>
  <c r="J30" i="1"/>
  <c r="L22" i="1"/>
  <c r="F22" i="1"/>
  <c r="F30" i="1" s="1"/>
  <c r="Q18" i="1"/>
  <c r="P18" i="1"/>
  <c r="N18" i="1"/>
  <c r="J18" i="1"/>
  <c r="R18" i="1"/>
  <c r="S18" i="1"/>
  <c r="T20" i="1"/>
  <c r="T22" i="1" s="1"/>
  <c r="S22" i="1"/>
  <c r="R22" i="1"/>
  <c r="L18" i="1"/>
  <c r="T17" i="1"/>
  <c r="T18" i="1" s="1"/>
  <c r="F17" i="1"/>
  <c r="O20" i="1" l="1"/>
  <c r="O18" i="1" l="1"/>
  <c r="F18" i="1"/>
  <c r="F20" i="1"/>
  <c r="O22" i="1" l="1"/>
  <c r="P22" i="1"/>
  <c r="Q22" i="1"/>
  <c r="N22" i="1"/>
  <c r="J22" i="1"/>
  <c r="L30" i="1" l="1"/>
  <c r="P30" i="1"/>
  <c r="Q30" i="1"/>
  <c r="R30" i="1"/>
  <c r="S30" i="1"/>
  <c r="T30" i="1" l="1"/>
  <c r="N30" i="1" l="1"/>
</calcChain>
</file>

<file path=xl/sharedStrings.xml><?xml version="1.0" encoding="utf-8"?>
<sst xmlns="http://schemas.openxmlformats.org/spreadsheetml/2006/main" count="106" uniqueCount="52">
  <si>
    <t>№ п/п</t>
  </si>
  <si>
    <t>Итого по разделу</t>
  </si>
  <si>
    <t>рублей</t>
  </si>
  <si>
    <t>Наименование кредитора (бенефициара), принципала</t>
  </si>
  <si>
    <t>Всего</t>
  </si>
  <si>
    <t>в том числе,объем  просроченной задолженности</t>
  </si>
  <si>
    <t>Форма обеспечения долгового обязательства</t>
  </si>
  <si>
    <t>x</t>
  </si>
  <si>
    <t xml:space="preserve">Сумма уплаченных процентов в текущем году  </t>
  </si>
  <si>
    <t>Объем кредита/гарантии по договору (соглашению),  облигационного займа (по решению об эмиссии)</t>
  </si>
  <si>
    <t>Дата погашения долгового обязательства  по договору (соглашению),решению об эмиссии</t>
  </si>
  <si>
    <t xml:space="preserve">Объём долгового обязательства по договору (соглашению), решению об эмиссии </t>
  </si>
  <si>
    <t>Размер  процентной ставки, ставки купонного дохода по договору (соглашению)/ решению об эмиссии (дополнительному соглашению)</t>
  </si>
  <si>
    <t xml:space="preserve"> № и дата документа – основания возникновения долгового обязательства</t>
  </si>
  <si>
    <t>Валюта долгового обязательства</t>
  </si>
  <si>
    <t>Объем задолженности    по процентам на начало текущего года</t>
  </si>
  <si>
    <t>Сумма начисленных процентов в текущем году</t>
  </si>
  <si>
    <t xml:space="preserve"> I.   Муниципальные ценные бумаги</t>
  </si>
  <si>
    <t xml:space="preserve"> II. Бюджетные кредиты, привлеченные в местный бюджет из  других бюджетов бюджетной системы Российской Федерации</t>
  </si>
  <si>
    <t xml:space="preserve"> III. Кредиты,привлеченные муниципальными образованиями от кредитных организаций, иностранных банков и международных финансовых организаций</t>
  </si>
  <si>
    <t xml:space="preserve"> IV. Муниципальные гарантии</t>
  </si>
  <si>
    <t>М.П.</t>
  </si>
  <si>
    <t xml:space="preserve">Фактическая дата привлечения кредита, размещения займа, предоставления муниципальной гарантии  </t>
  </si>
  <si>
    <t>Сумма привлечения в текущем году  кредита, размещения облигационного займа/предоставления муниципальной гарантии</t>
  </si>
  <si>
    <t>Фактическая дата погашения (прекращения по иным основаниям) кредита, облигационного займа, муниципальной гарантии</t>
  </si>
  <si>
    <t>Сумма погашения  (прекращения по иным основаниям) кредита, облигационного займа, муниципальной гарантии</t>
  </si>
  <si>
    <t xml:space="preserve"> V. Иные долговые обязательства </t>
  </si>
  <si>
    <t>телефон</t>
  </si>
  <si>
    <t xml:space="preserve">Информация о долговых обязательствах муниципального образования </t>
  </si>
  <si>
    <t xml:space="preserve">Итого муниципальный долг </t>
  </si>
  <si>
    <t>Приложение № 1 к Порядку от 12.03.2020 года № 99</t>
  </si>
  <si>
    <t>Калевальского муниципального района</t>
  </si>
  <si>
    <t>8(814-54) 4-10-42</t>
  </si>
  <si>
    <t>Министерство финансов Республики Карелия</t>
  </si>
  <si>
    <t>руб.</t>
  </si>
  <si>
    <t>казна муниципального образования</t>
  </si>
  <si>
    <t xml:space="preserve">1/3 ключевой ставки </t>
  </si>
  <si>
    <t>х</t>
  </si>
  <si>
    <t>Муниципальный контракт № 14аэф-23 от 27.11.2023 г.</t>
  </si>
  <si>
    <t>АО Первый Дортрансбанк</t>
  </si>
  <si>
    <t>17,1 процентов годовых</t>
  </si>
  <si>
    <t xml:space="preserve">Договор 2-1/25 от 08.09.2025 г. </t>
  </si>
  <si>
    <t>Исполнитель                                             /Р. А. Лесонен/</t>
  </si>
  <si>
    <t>Рукводитель Финансового упавления</t>
  </si>
  <si>
    <t>Калевальского муниципального района                                            / Н. В. Богданова/</t>
  </si>
  <si>
    <t>Объем муниципального долга  на 01.01.2026</t>
  </si>
  <si>
    <t>Глава администрации Калевальского муниципального района                                       /А. А. Гладий/</t>
  </si>
  <si>
    <t>Муниципальный контракт № 1аэф-26 от 24.02.2026 г.</t>
  </si>
  <si>
    <t>19,73  процентов годовых</t>
  </si>
  <si>
    <t>на 01 апреля  2026 г.</t>
  </si>
  <si>
    <t>Объем муниципального долга  на 01.04.2026</t>
  </si>
  <si>
    <t>Объем задолженности по процентам на 01.04.2026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</si>
</sst>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9" x14ac:knownFonts="1">
    <font>
      <sz val="10"/>
      <name val="Arial Cyr"/>
      <charset val="204"/>
    </font>
    <font>
      <sz val="10"/>
      <name val="Times New Roman Cyr"/>
      <family val="1"/>
      <charset val="204"/>
    </font>
    <font>
      <b/>
      <sz val="11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0"/>
      <name val="Times New Roman Cyr"/>
      <family val="1"/>
      <charset val="204"/>
    </font>
    <font>
      <sz val="8"/>
      <name val="Times New Roman Cyr"/>
      <family val="1"/>
      <charset val="204"/>
    </font>
    <font>
      <b/>
      <sz val="14"/>
      <name val="Times New Roman Cyr"/>
      <family val="1"/>
      <charset val="204"/>
    </font>
    <font>
      <sz val="8"/>
      <name val="Arial Cyr"/>
      <charset val="204"/>
    </font>
    <font>
      <b/>
      <i/>
      <sz val="11"/>
      <name val="Times New Roman Cyr"/>
      <family val="1"/>
      <charset val="204"/>
    </font>
    <font>
      <b/>
      <sz val="11"/>
      <name val="Times New Roman Cyr"/>
      <charset val="204"/>
    </font>
    <font>
      <sz val="10"/>
      <name val="Times New Roman Cyr"/>
      <charset val="204"/>
    </font>
    <font>
      <u/>
      <sz val="10"/>
      <name val="Times New Roman Cyr"/>
      <family val="1"/>
      <charset val="204"/>
    </font>
    <font>
      <sz val="9"/>
      <name val="Times New Roman"/>
      <family val="1"/>
      <charset val="204"/>
    </font>
    <font>
      <sz val="9"/>
      <name val="Times New Roman Cyr"/>
      <family val="1"/>
      <charset val="204"/>
    </font>
    <font>
      <sz val="8"/>
      <name val="Times New Roman"/>
      <family val="1"/>
      <charset val="204"/>
    </font>
    <font>
      <sz val="11"/>
      <name val="Times New Roman Cyr"/>
      <charset val="204"/>
    </font>
    <font>
      <sz val="9"/>
      <name val="Times New Roman Cyr"/>
      <charset val="204"/>
    </font>
    <font>
      <b/>
      <u/>
      <sz val="11"/>
      <name val="Times New Roman Cyr"/>
      <family val="1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164" fontId="6" fillId="0" borderId="0" xfId="0" applyNumberFormat="1" applyFont="1"/>
    <xf numFmtId="164" fontId="6" fillId="0" borderId="0" xfId="0" applyNumberFormat="1" applyFont="1" applyAlignment="1">
      <alignment horizontal="center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/>
    <xf numFmtId="164" fontId="2" fillId="0" borderId="5" xfId="0" applyNumberFormat="1" applyFont="1" applyBorder="1" applyAlignment="1">
      <alignment horizontal="center" vertical="center"/>
    </xf>
    <xf numFmtId="0" fontId="9" fillId="0" borderId="6" xfId="0" applyFont="1" applyBorder="1"/>
    <xf numFmtId="0" fontId="11" fillId="0" borderId="0" xfId="0" applyFont="1"/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wrapText="1"/>
    </xf>
    <xf numFmtId="0" fontId="5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0" xfId="0" applyFont="1"/>
    <xf numFmtId="0" fontId="6" fillId="0" borderId="8" xfId="0" applyFont="1" applyBorder="1"/>
    <xf numFmtId="0" fontId="12" fillId="0" borderId="7" xfId="0" applyFont="1" applyBorder="1" applyAlignment="1">
      <alignment horizontal="center" vertical="center" wrapText="1"/>
    </xf>
    <xf numFmtId="4" fontId="12" fillId="0" borderId="7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164" fontId="12" fillId="0" borderId="7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165" fontId="16" fillId="0" borderId="2" xfId="0" applyNumberFormat="1" applyFont="1" applyBorder="1" applyAlignment="1">
      <alignment horizontal="center" vertical="center"/>
    </xf>
    <xf numFmtId="14" fontId="12" fillId="0" borderId="7" xfId="0" applyNumberFormat="1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/>
    </xf>
    <xf numFmtId="4" fontId="16" fillId="0" borderId="5" xfId="0" applyNumberFormat="1" applyFont="1" applyBorder="1" applyAlignment="1">
      <alignment horizontal="center" vertical="center"/>
    </xf>
    <xf numFmtId="4" fontId="16" fillId="0" borderId="3" xfId="0" applyNumberFormat="1" applyFont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/>
    </xf>
    <xf numFmtId="4" fontId="16" fillId="0" borderId="2" xfId="0" applyNumberFormat="1" applyFont="1" applyBorder="1" applyAlignment="1">
      <alignment horizontal="center" vertical="center"/>
    </xf>
    <xf numFmtId="4" fontId="16" fillId="0" borderId="1" xfId="0" applyNumberFormat="1" applyFont="1" applyBorder="1" applyAlignment="1">
      <alignment horizontal="center" wrapText="1"/>
    </xf>
    <xf numFmtId="4" fontId="16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4" fontId="16" fillId="0" borderId="0" xfId="0" applyNumberFormat="1" applyFont="1" applyAlignment="1">
      <alignment horizontal="center" wrapText="1"/>
    </xf>
    <xf numFmtId="4" fontId="16" fillId="0" borderId="0" xfId="0" applyNumberFormat="1" applyFont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4" fontId="16" fillId="0" borderId="1" xfId="0" applyNumberFormat="1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165" fontId="16" fillId="0" borderId="3" xfId="0" applyNumberFormat="1" applyFont="1" applyBorder="1" applyAlignment="1">
      <alignment horizontal="center" vertical="center"/>
    </xf>
    <xf numFmtId="14" fontId="16" fillId="0" borderId="1" xfId="0" applyNumberFormat="1" applyFont="1" applyBorder="1" applyAlignment="1">
      <alignment horizontal="center" vertical="center"/>
    </xf>
    <xf numFmtId="0" fontId="3" fillId="0" borderId="6" xfId="0" applyFont="1" applyBorder="1"/>
    <xf numFmtId="4" fontId="3" fillId="0" borderId="0" xfId="0" applyNumberFormat="1" applyFont="1"/>
    <xf numFmtId="0" fontId="1" fillId="0" borderId="0" xfId="0" applyFont="1" applyAlignment="1">
      <alignment horizontal="left" wrapText="1"/>
    </xf>
    <xf numFmtId="0" fontId="2" fillId="0" borderId="6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6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11" fillId="0" borderId="0" xfId="0" applyFont="1"/>
    <xf numFmtId="0" fontId="0" fillId="0" borderId="0" xfId="0"/>
    <xf numFmtId="0" fontId="5" fillId="0" borderId="9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9" fillId="0" borderId="6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1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4"/>
  <sheetViews>
    <sheetView tabSelected="1" zoomScale="95" zoomScaleNormal="95" workbookViewId="0">
      <selection activeCell="F21" sqref="F21"/>
    </sheetView>
  </sheetViews>
  <sheetFormatPr defaultColWidth="9.140625" defaultRowHeight="12.75" x14ac:dyDescent="0.2"/>
  <cols>
    <col min="1" max="1" width="4.28515625" style="1" customWidth="1"/>
    <col min="2" max="2" width="13.28515625" style="4" customWidth="1"/>
    <col min="3" max="3" width="11.85546875" style="4" customWidth="1"/>
    <col min="4" max="4" width="12" style="8" customWidth="1"/>
    <col min="5" max="5" width="9.85546875" style="8" customWidth="1"/>
    <col min="6" max="6" width="12.7109375" style="8" customWidth="1"/>
    <col min="7" max="7" width="10" style="10" customWidth="1"/>
    <col min="8" max="8" width="11.140625" style="10" customWidth="1"/>
    <col min="9" max="9" width="14.5703125" style="1" customWidth="1"/>
    <col min="10" max="11" width="12.28515625" style="1" customWidth="1"/>
    <col min="12" max="12" width="12" style="1" customWidth="1"/>
    <col min="13" max="13" width="12.140625" style="1" customWidth="1"/>
    <col min="14" max="14" width="11.5703125" style="1" customWidth="1"/>
    <col min="15" max="15" width="11.85546875" style="1" customWidth="1"/>
    <col min="16" max="16" width="11" style="1" customWidth="1"/>
    <col min="17" max="17" width="9" style="1" customWidth="1"/>
    <col min="18" max="18" width="10.85546875" style="1" customWidth="1"/>
    <col min="19" max="19" width="10.28515625" style="1" customWidth="1"/>
    <col min="20" max="20" width="12.140625" style="1" customWidth="1"/>
    <col min="21" max="21" width="10.7109375" style="1" bestFit="1" customWidth="1"/>
    <col min="22" max="16384" width="9.140625" style="1"/>
  </cols>
  <sheetData>
    <row r="1" spans="1:20" x14ac:dyDescent="0.2">
      <c r="S1" s="71" t="s">
        <v>30</v>
      </c>
      <c r="T1" s="71"/>
    </row>
    <row r="2" spans="1:20" ht="26.25" customHeight="1" x14ac:dyDescent="0.2">
      <c r="S2" s="71"/>
      <c r="T2" s="71"/>
    </row>
    <row r="3" spans="1:20" ht="17.25" customHeight="1" x14ac:dyDescent="0.3">
      <c r="A3" s="39" t="s">
        <v>28</v>
      </c>
      <c r="B3" s="39"/>
      <c r="C3" s="39"/>
      <c r="D3" s="39"/>
      <c r="E3" s="39"/>
      <c r="F3" s="39"/>
      <c r="G3" s="39"/>
      <c r="H3" s="39"/>
      <c r="I3" s="39"/>
      <c r="J3" s="40" t="s">
        <v>31</v>
      </c>
      <c r="K3" s="40"/>
      <c r="L3" s="40"/>
      <c r="M3" s="40"/>
      <c r="N3" s="40"/>
      <c r="O3" s="39"/>
      <c r="P3" s="39"/>
      <c r="Q3" s="39"/>
      <c r="R3" s="39"/>
      <c r="S3" s="39"/>
      <c r="T3" s="39"/>
    </row>
    <row r="4" spans="1:20" ht="15" x14ac:dyDescent="0.25">
      <c r="B4" s="2"/>
      <c r="C4" s="2"/>
      <c r="D4" s="2"/>
      <c r="E4" s="2"/>
      <c r="F4" s="2"/>
      <c r="G4" s="2"/>
      <c r="H4" s="2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ht="11.25" customHeight="1" x14ac:dyDescent="0.2">
      <c r="D5" s="4"/>
      <c r="E5" s="4"/>
      <c r="F5" s="4"/>
      <c r="G5" s="6"/>
      <c r="H5" s="7"/>
      <c r="I5" s="7"/>
      <c r="J5" s="81" t="s">
        <v>49</v>
      </c>
      <c r="K5" s="82"/>
      <c r="L5" s="82"/>
      <c r="M5" s="82"/>
      <c r="N5" s="82"/>
      <c r="O5" s="7"/>
      <c r="P5" s="7"/>
      <c r="Q5" s="7"/>
      <c r="R5" s="7"/>
      <c r="S5" s="7"/>
      <c r="T5" s="27" t="s">
        <v>2</v>
      </c>
    </row>
    <row r="6" spans="1:20" ht="3" customHeight="1" x14ac:dyDescent="0.25">
      <c r="G6" s="5"/>
      <c r="H6" s="5"/>
    </row>
    <row r="7" spans="1:20" ht="7.5" customHeight="1" x14ac:dyDescent="0.25">
      <c r="G7" s="83"/>
      <c r="H7" s="83"/>
      <c r="I7" s="83"/>
      <c r="J7" s="83"/>
      <c r="K7" s="83"/>
      <c r="L7" s="83"/>
      <c r="M7" s="83"/>
      <c r="N7" s="83"/>
      <c r="O7" s="9"/>
      <c r="P7" s="9"/>
    </row>
    <row r="8" spans="1:20" ht="5.25" customHeight="1" x14ac:dyDescent="0.2"/>
    <row r="9" spans="1:20" ht="3" customHeight="1" x14ac:dyDescent="0.2"/>
    <row r="10" spans="1:20" ht="52.5" customHeight="1" x14ac:dyDescent="0.2">
      <c r="A10" s="78" t="s">
        <v>0</v>
      </c>
      <c r="B10" s="79" t="s">
        <v>13</v>
      </c>
      <c r="C10" s="79" t="s">
        <v>3</v>
      </c>
      <c r="D10" s="79" t="s">
        <v>9</v>
      </c>
      <c r="E10" s="79" t="s">
        <v>14</v>
      </c>
      <c r="F10" s="79" t="s">
        <v>11</v>
      </c>
      <c r="G10" s="79" t="s">
        <v>10</v>
      </c>
      <c r="H10" s="79" t="s">
        <v>6</v>
      </c>
      <c r="I10" s="79" t="s">
        <v>12</v>
      </c>
      <c r="J10" s="79" t="s">
        <v>45</v>
      </c>
      <c r="K10" s="79" t="s">
        <v>22</v>
      </c>
      <c r="L10" s="79" t="s">
        <v>23</v>
      </c>
      <c r="M10" s="79" t="s">
        <v>24</v>
      </c>
      <c r="N10" s="79" t="s">
        <v>25</v>
      </c>
      <c r="O10" s="87" t="s">
        <v>50</v>
      </c>
      <c r="P10" s="88"/>
      <c r="Q10" s="79" t="s">
        <v>15</v>
      </c>
      <c r="R10" s="79" t="s">
        <v>16</v>
      </c>
      <c r="S10" s="79" t="s">
        <v>8</v>
      </c>
      <c r="T10" s="79" t="s">
        <v>51</v>
      </c>
    </row>
    <row r="11" spans="1:20" s="13" customFormat="1" ht="87" customHeight="1" x14ac:dyDescent="0.2">
      <c r="A11" s="78"/>
      <c r="B11" s="80"/>
      <c r="C11" s="80"/>
      <c r="D11" s="80"/>
      <c r="E11" s="84"/>
      <c r="F11" s="84"/>
      <c r="G11" s="80"/>
      <c r="H11" s="80"/>
      <c r="I11" s="80"/>
      <c r="J11" s="80"/>
      <c r="K11" s="80"/>
      <c r="L11" s="80"/>
      <c r="M11" s="80"/>
      <c r="N11" s="80"/>
      <c r="O11" s="36" t="s">
        <v>4</v>
      </c>
      <c r="P11" s="36" t="s">
        <v>5</v>
      </c>
      <c r="Q11" s="80"/>
      <c r="R11" s="80"/>
      <c r="S11" s="80"/>
      <c r="T11" s="80"/>
    </row>
    <row r="12" spans="1:20" s="26" customFormat="1" ht="10.5" customHeight="1" x14ac:dyDescent="0.2">
      <c r="A12" s="28">
        <v>1</v>
      </c>
      <c r="B12" s="11">
        <v>2</v>
      </c>
      <c r="C12" s="12">
        <v>3</v>
      </c>
      <c r="D12" s="11">
        <v>4</v>
      </c>
      <c r="E12" s="12">
        <v>5</v>
      </c>
      <c r="F12" s="12">
        <v>6</v>
      </c>
      <c r="G12" s="12">
        <v>7</v>
      </c>
      <c r="H12" s="11">
        <v>8</v>
      </c>
      <c r="I12" s="12">
        <v>9</v>
      </c>
      <c r="J12" s="12">
        <v>10</v>
      </c>
      <c r="K12" s="12">
        <v>11</v>
      </c>
      <c r="L12" s="11">
        <v>12</v>
      </c>
      <c r="M12" s="12">
        <v>13</v>
      </c>
      <c r="N12" s="12">
        <v>14</v>
      </c>
      <c r="O12" s="12">
        <v>15</v>
      </c>
      <c r="P12" s="11">
        <v>16</v>
      </c>
      <c r="Q12" s="12">
        <v>17</v>
      </c>
      <c r="R12" s="12">
        <v>18</v>
      </c>
      <c r="S12" s="12">
        <v>19</v>
      </c>
      <c r="T12" s="11">
        <v>20</v>
      </c>
    </row>
    <row r="13" spans="1:20" s="3" customFormat="1" ht="14.25" customHeight="1" x14ac:dyDescent="0.25">
      <c r="A13" s="75" t="s">
        <v>17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7"/>
    </row>
    <row r="14" spans="1:20" s="3" customFormat="1" ht="9" customHeight="1" x14ac:dyDescent="0.25">
      <c r="A14" s="29"/>
      <c r="B14" s="18"/>
      <c r="C14" s="19"/>
      <c r="D14" s="20"/>
      <c r="E14" s="38"/>
      <c r="F14" s="38"/>
      <c r="G14" s="21"/>
      <c r="H14" s="22"/>
      <c r="I14" s="24"/>
      <c r="J14" s="23"/>
      <c r="K14" s="24"/>
      <c r="L14" s="24"/>
      <c r="M14" s="24"/>
      <c r="N14" s="25"/>
      <c r="O14" s="24"/>
      <c r="P14" s="24"/>
      <c r="Q14" s="24"/>
      <c r="R14" s="24"/>
      <c r="S14" s="24"/>
      <c r="T14" s="30"/>
    </row>
    <row r="15" spans="1:20" s="3" customFormat="1" ht="16.5" customHeight="1" x14ac:dyDescent="0.25">
      <c r="A15" s="31" t="s">
        <v>1</v>
      </c>
      <c r="B15" s="18"/>
      <c r="C15" s="20" t="s">
        <v>7</v>
      </c>
      <c r="D15" s="20" t="s">
        <v>7</v>
      </c>
      <c r="E15" s="20" t="s">
        <v>7</v>
      </c>
      <c r="F15" s="20"/>
      <c r="G15" s="20" t="s">
        <v>7</v>
      </c>
      <c r="H15" s="20" t="s">
        <v>7</v>
      </c>
      <c r="I15" s="20" t="s">
        <v>7</v>
      </c>
      <c r="J15" s="23"/>
      <c r="K15" s="20" t="s">
        <v>7</v>
      </c>
      <c r="L15" s="24"/>
      <c r="M15" s="20" t="s">
        <v>7</v>
      </c>
      <c r="N15" s="25"/>
      <c r="O15" s="24"/>
      <c r="P15" s="24"/>
      <c r="Q15" s="24"/>
      <c r="R15" s="24"/>
      <c r="S15" s="24"/>
      <c r="T15" s="30"/>
    </row>
    <row r="16" spans="1:20" s="3" customFormat="1" ht="24.75" customHeight="1" x14ac:dyDescent="0.25">
      <c r="A16" s="72" t="s">
        <v>18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4"/>
    </row>
    <row r="17" spans="1:21" s="3" customFormat="1" ht="55.5" customHeight="1" x14ac:dyDescent="0.25">
      <c r="A17" s="69"/>
      <c r="B17" s="41" t="s">
        <v>41</v>
      </c>
      <c r="C17" s="41" t="s">
        <v>33</v>
      </c>
      <c r="D17" s="42">
        <v>573000</v>
      </c>
      <c r="E17" s="38" t="s">
        <v>34</v>
      </c>
      <c r="F17" s="45">
        <f>O17</f>
        <v>573000</v>
      </c>
      <c r="G17" s="46">
        <v>47710</v>
      </c>
      <c r="H17" s="43" t="s">
        <v>35</v>
      </c>
      <c r="I17" s="44" t="s">
        <v>36</v>
      </c>
      <c r="J17" s="47">
        <v>573000</v>
      </c>
      <c r="K17" s="48"/>
      <c r="L17" s="49"/>
      <c r="M17" s="68"/>
      <c r="N17" s="51">
        <v>0</v>
      </c>
      <c r="O17" s="49">
        <v>573000</v>
      </c>
      <c r="P17" s="52">
        <v>0</v>
      </c>
      <c r="Q17" s="51">
        <v>0</v>
      </c>
      <c r="R17" s="51">
        <v>1773.95</v>
      </c>
      <c r="S17" s="51">
        <v>1773.95</v>
      </c>
      <c r="T17" s="50">
        <f>Q17+R17-S17</f>
        <v>0</v>
      </c>
    </row>
    <row r="18" spans="1:21" s="3" customFormat="1" ht="18.75" customHeight="1" x14ac:dyDescent="0.25">
      <c r="A18" s="31" t="s">
        <v>1</v>
      </c>
      <c r="B18" s="18"/>
      <c r="C18" s="20" t="s">
        <v>7</v>
      </c>
      <c r="D18" s="20" t="s">
        <v>7</v>
      </c>
      <c r="E18" s="20" t="s">
        <v>7</v>
      </c>
      <c r="F18" s="45">
        <f>SUM(F17:F17)</f>
        <v>573000</v>
      </c>
      <c r="G18" s="20" t="s">
        <v>7</v>
      </c>
      <c r="H18" s="20" t="s">
        <v>7</v>
      </c>
      <c r="I18" s="20" t="s">
        <v>7</v>
      </c>
      <c r="J18" s="53">
        <f>J17</f>
        <v>573000</v>
      </c>
      <c r="K18" s="49" t="s">
        <v>7</v>
      </c>
      <c r="L18" s="49">
        <f>SUM(L17:L17)</f>
        <v>0</v>
      </c>
      <c r="M18" s="49" t="s">
        <v>37</v>
      </c>
      <c r="N18" s="51">
        <f>N17</f>
        <v>0</v>
      </c>
      <c r="O18" s="51">
        <f t="shared" ref="O18:T18" si="0">SUM(O17:O17)</f>
        <v>573000</v>
      </c>
      <c r="P18" s="51">
        <f t="shared" si="0"/>
        <v>0</v>
      </c>
      <c r="Q18" s="51">
        <f t="shared" si="0"/>
        <v>0</v>
      </c>
      <c r="R18" s="51">
        <f t="shared" si="0"/>
        <v>1773.95</v>
      </c>
      <c r="S18" s="51">
        <f t="shared" si="0"/>
        <v>1773.95</v>
      </c>
      <c r="T18" s="51">
        <f t="shared" si="0"/>
        <v>0</v>
      </c>
    </row>
    <row r="19" spans="1:21" s="3" customFormat="1" ht="31.5" customHeight="1" x14ac:dyDescent="0.25">
      <c r="A19" s="72" t="s">
        <v>19</v>
      </c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4"/>
    </row>
    <row r="20" spans="1:21" s="3" customFormat="1" ht="50.25" customHeight="1" x14ac:dyDescent="0.25">
      <c r="A20" s="29">
        <v>1</v>
      </c>
      <c r="B20" s="60" t="s">
        <v>38</v>
      </c>
      <c r="C20" s="61" t="s">
        <v>39</v>
      </c>
      <c r="D20" s="45">
        <v>18000000</v>
      </c>
      <c r="E20" s="38" t="s">
        <v>34</v>
      </c>
      <c r="F20" s="45">
        <f>O20</f>
        <v>15730000</v>
      </c>
      <c r="G20" s="64">
        <v>46359</v>
      </c>
      <c r="H20" s="43" t="s">
        <v>35</v>
      </c>
      <c r="I20" s="62" t="s">
        <v>40</v>
      </c>
      <c r="J20" s="65">
        <v>15730000</v>
      </c>
      <c r="K20" s="64"/>
      <c r="L20" s="65"/>
      <c r="M20" s="64"/>
      <c r="N20" s="67">
        <v>0</v>
      </c>
      <c r="O20" s="65">
        <f>J20-N20</f>
        <v>15730000</v>
      </c>
      <c r="P20" s="49">
        <v>0</v>
      </c>
      <c r="Q20" s="49">
        <v>228451.32</v>
      </c>
      <c r="R20" s="49">
        <v>663245.77</v>
      </c>
      <c r="S20" s="49">
        <v>663245.77</v>
      </c>
      <c r="T20" s="50">
        <f>Q20+R20-S20</f>
        <v>228451.32000000007</v>
      </c>
      <c r="U20" s="70"/>
    </row>
    <row r="21" spans="1:21" s="3" customFormat="1" ht="50.25" customHeight="1" x14ac:dyDescent="0.25">
      <c r="A21" s="69">
        <v>2</v>
      </c>
      <c r="B21" s="60" t="s">
        <v>47</v>
      </c>
      <c r="C21" s="61" t="s">
        <v>39</v>
      </c>
      <c r="D21" s="45">
        <v>15000000</v>
      </c>
      <c r="E21" s="38" t="s">
        <v>34</v>
      </c>
      <c r="F21" s="45"/>
      <c r="G21" s="64"/>
      <c r="H21" s="43" t="s">
        <v>35</v>
      </c>
      <c r="I21" s="62" t="s">
        <v>48</v>
      </c>
      <c r="J21" s="47"/>
      <c r="K21" s="64"/>
      <c r="L21" s="65">
        <v>0</v>
      </c>
      <c r="M21" s="64"/>
      <c r="N21" s="67"/>
      <c r="O21" s="67">
        <v>0</v>
      </c>
      <c r="P21" s="51">
        <v>0</v>
      </c>
      <c r="Q21" s="51">
        <v>0</v>
      </c>
      <c r="R21" s="51">
        <v>0</v>
      </c>
      <c r="S21" s="51">
        <v>0</v>
      </c>
      <c r="T21" s="49">
        <v>0</v>
      </c>
    </row>
    <row r="22" spans="1:21" s="3" customFormat="1" ht="23.25" customHeight="1" x14ac:dyDescent="0.25">
      <c r="A22" s="31" t="s">
        <v>1</v>
      </c>
      <c r="B22" s="18"/>
      <c r="C22" s="20" t="s">
        <v>7</v>
      </c>
      <c r="D22" s="20" t="s">
        <v>7</v>
      </c>
      <c r="E22" s="20" t="s">
        <v>7</v>
      </c>
      <c r="F22" s="45">
        <f>SUM(F20:F21)</f>
        <v>15730000</v>
      </c>
      <c r="G22" s="20" t="s">
        <v>7</v>
      </c>
      <c r="H22" s="20" t="s">
        <v>7</v>
      </c>
      <c r="I22" s="20" t="s">
        <v>7</v>
      </c>
      <c r="J22" s="47">
        <f>SUM(J20)</f>
        <v>15730000</v>
      </c>
      <c r="K22" s="63" t="s">
        <v>7</v>
      </c>
      <c r="L22" s="65">
        <f>SUM(L20:L21)</f>
        <v>0</v>
      </c>
      <c r="M22" s="66" t="s">
        <v>7</v>
      </c>
      <c r="N22" s="51">
        <f>SUM(N20)</f>
        <v>0</v>
      </c>
      <c r="O22" s="67">
        <f t="shared" ref="O22:Q22" si="1">SUM(O20)</f>
        <v>15730000</v>
      </c>
      <c r="P22" s="51">
        <f t="shared" si="1"/>
        <v>0</v>
      </c>
      <c r="Q22" s="51">
        <f t="shared" si="1"/>
        <v>228451.32</v>
      </c>
      <c r="R22" s="51">
        <f>SUM(R20)</f>
        <v>663245.77</v>
      </c>
      <c r="S22" s="51">
        <f>SUM(S20)</f>
        <v>663245.77</v>
      </c>
      <c r="T22" s="51">
        <f>SUM(T20)</f>
        <v>228451.32000000007</v>
      </c>
    </row>
    <row r="23" spans="1:21" s="3" customFormat="1" ht="18.75" customHeight="1" x14ac:dyDescent="0.25">
      <c r="A23" s="72" t="s">
        <v>20</v>
      </c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4"/>
    </row>
    <row r="24" spans="1:21" s="3" customFormat="1" ht="4.5" customHeight="1" x14ac:dyDescent="0.25">
      <c r="A24" s="29"/>
      <c r="B24" s="18"/>
      <c r="C24" s="19"/>
      <c r="D24" s="20"/>
      <c r="E24" s="38"/>
      <c r="F24" s="38"/>
      <c r="G24" s="21"/>
      <c r="H24" s="22"/>
      <c r="I24" s="24"/>
      <c r="J24" s="23"/>
      <c r="K24" s="24"/>
      <c r="L24" s="24"/>
      <c r="M24" s="24"/>
      <c r="N24" s="25"/>
      <c r="O24" s="24"/>
      <c r="P24" s="24"/>
      <c r="Q24" s="24"/>
      <c r="R24" s="24"/>
      <c r="S24" s="24"/>
      <c r="T24" s="30"/>
    </row>
    <row r="25" spans="1:21" s="3" customFormat="1" ht="18.75" customHeight="1" x14ac:dyDescent="0.25">
      <c r="A25" s="31" t="s">
        <v>1</v>
      </c>
      <c r="B25" s="18"/>
      <c r="C25" s="20" t="s">
        <v>7</v>
      </c>
      <c r="D25" s="20" t="s">
        <v>7</v>
      </c>
      <c r="E25" s="20" t="s">
        <v>7</v>
      </c>
      <c r="F25" s="20"/>
      <c r="G25" s="20" t="s">
        <v>7</v>
      </c>
      <c r="H25" s="20" t="s">
        <v>7</v>
      </c>
      <c r="I25" s="20" t="s">
        <v>7</v>
      </c>
      <c r="J25" s="23"/>
      <c r="K25" s="20" t="s">
        <v>7</v>
      </c>
      <c r="L25" s="24"/>
      <c r="M25" s="20" t="s">
        <v>7</v>
      </c>
      <c r="N25" s="25"/>
      <c r="O25" s="24"/>
      <c r="P25" s="24"/>
      <c r="Q25" s="24"/>
      <c r="R25" s="24"/>
      <c r="S25" s="24"/>
      <c r="T25" s="30"/>
    </row>
    <row r="26" spans="1:21" s="3" customFormat="1" ht="23.25" customHeight="1" x14ac:dyDescent="0.25">
      <c r="A26" s="72" t="s">
        <v>26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4"/>
    </row>
    <row r="27" spans="1:21" s="3" customFormat="1" ht="6" customHeight="1" x14ac:dyDescent="0.25">
      <c r="A27" s="29"/>
      <c r="B27" s="18"/>
      <c r="C27" s="19"/>
      <c r="D27" s="20"/>
      <c r="E27" s="38"/>
      <c r="F27" s="38"/>
      <c r="G27" s="21"/>
      <c r="H27" s="22"/>
      <c r="I27" s="24"/>
      <c r="J27" s="23"/>
      <c r="K27" s="24"/>
      <c r="L27" s="24"/>
      <c r="M27" s="24"/>
      <c r="N27" s="25"/>
      <c r="O27" s="24"/>
      <c r="P27" s="24"/>
      <c r="Q27" s="24"/>
      <c r="R27" s="24"/>
      <c r="S27" s="24"/>
      <c r="T27" s="30"/>
    </row>
    <row r="28" spans="1:21" s="3" customFormat="1" ht="18.75" customHeight="1" x14ac:dyDescent="0.25">
      <c r="A28" s="31" t="s">
        <v>1</v>
      </c>
      <c r="B28" s="18"/>
      <c r="C28" s="20" t="s">
        <v>7</v>
      </c>
      <c r="D28" s="20" t="s">
        <v>7</v>
      </c>
      <c r="E28" s="20"/>
      <c r="F28" s="20"/>
      <c r="G28" s="20" t="s">
        <v>7</v>
      </c>
      <c r="H28" s="20" t="s">
        <v>7</v>
      </c>
      <c r="I28" s="20" t="s">
        <v>7</v>
      </c>
      <c r="J28" s="23"/>
      <c r="K28" s="20" t="s">
        <v>7</v>
      </c>
      <c r="L28" s="24"/>
      <c r="M28" s="20" t="s">
        <v>7</v>
      </c>
      <c r="N28" s="25"/>
      <c r="O28" s="24"/>
      <c r="P28" s="24"/>
      <c r="Q28" s="24"/>
      <c r="R28" s="24"/>
      <c r="S28" s="24"/>
      <c r="T28" s="30"/>
    </row>
    <row r="29" spans="1:21" s="3" customFormat="1" ht="14.25" customHeight="1" x14ac:dyDescent="0.25">
      <c r="A29" s="89" t="s">
        <v>29</v>
      </c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1"/>
    </row>
    <row r="30" spans="1:21" s="15" customFormat="1" ht="15" customHeight="1" x14ac:dyDescent="0.2">
      <c r="A30" s="37"/>
      <c r="B30" s="37"/>
      <c r="C30" s="20" t="s">
        <v>7</v>
      </c>
      <c r="D30" s="20" t="s">
        <v>7</v>
      </c>
      <c r="E30" s="20" t="s">
        <v>7</v>
      </c>
      <c r="F30" s="54">
        <f>F18+F22</f>
        <v>16303000</v>
      </c>
      <c r="G30" s="54" t="s">
        <v>7</v>
      </c>
      <c r="H30" s="54" t="s">
        <v>7</v>
      </c>
      <c r="I30" s="54" t="s">
        <v>7</v>
      </c>
      <c r="J30" s="54">
        <f>J18+J22</f>
        <v>16303000</v>
      </c>
      <c r="K30" s="54" t="s">
        <v>7</v>
      </c>
      <c r="L30" s="55">
        <f>L18+L22+L25+L28</f>
        <v>0</v>
      </c>
      <c r="M30" s="54" t="s">
        <v>7</v>
      </c>
      <c r="N30" s="54">
        <f>N18+N22</f>
        <v>0</v>
      </c>
      <c r="O30" s="54">
        <f>O18+O22</f>
        <v>16303000</v>
      </c>
      <c r="P30" s="54">
        <f t="shared" ref="P30:Q30" si="2">P18+P22</f>
        <v>0</v>
      </c>
      <c r="Q30" s="54">
        <f t="shared" si="2"/>
        <v>228451.32</v>
      </c>
      <c r="R30" s="54">
        <f>R18+R22</f>
        <v>665019.72</v>
      </c>
      <c r="S30" s="54">
        <f>S18+S22</f>
        <v>665019.72</v>
      </c>
      <c r="T30" s="54">
        <f>T18+T22</f>
        <v>228451.32000000007</v>
      </c>
    </row>
    <row r="31" spans="1:21" s="15" customFormat="1" ht="9" customHeight="1" x14ac:dyDescent="0.2">
      <c r="A31" s="56"/>
      <c r="B31" s="56"/>
      <c r="C31" s="57"/>
      <c r="D31" s="57"/>
      <c r="E31" s="57"/>
      <c r="F31" s="58"/>
      <c r="G31" s="58"/>
      <c r="H31" s="58"/>
      <c r="I31" s="58"/>
      <c r="J31" s="59"/>
      <c r="K31" s="58"/>
      <c r="L31" s="59"/>
      <c r="M31" s="58"/>
      <c r="N31" s="58"/>
      <c r="O31" s="58"/>
      <c r="P31" s="58"/>
      <c r="Q31" s="58"/>
      <c r="R31" s="58"/>
      <c r="S31" s="58"/>
      <c r="T31" s="58"/>
    </row>
    <row r="32" spans="1:21" ht="13.5" customHeight="1" x14ac:dyDescent="0.3">
      <c r="I32" s="16"/>
      <c r="J32" s="16"/>
      <c r="K32" s="17"/>
      <c r="L32" s="17"/>
      <c r="M32" s="17"/>
      <c r="N32" s="17"/>
      <c r="O32" s="16"/>
      <c r="P32" s="16"/>
      <c r="Q32" s="16"/>
      <c r="R32" s="16"/>
      <c r="S32" s="16"/>
      <c r="T32" s="16"/>
    </row>
    <row r="33" spans="1:11" x14ac:dyDescent="0.2">
      <c r="A33" s="32" t="s">
        <v>46</v>
      </c>
      <c r="B33" s="33"/>
      <c r="C33" s="33"/>
      <c r="D33" s="34"/>
      <c r="E33" s="34"/>
      <c r="F33" s="34"/>
      <c r="G33" s="35"/>
      <c r="H33" s="35"/>
      <c r="J33" s="32"/>
      <c r="K33" s="32"/>
    </row>
    <row r="34" spans="1:11" ht="8.25" customHeight="1" x14ac:dyDescent="0.2">
      <c r="A34" s="32"/>
      <c r="B34" s="33"/>
      <c r="C34" s="33"/>
      <c r="D34" s="34"/>
      <c r="E34" s="34"/>
      <c r="F34" s="34"/>
      <c r="G34" s="35"/>
      <c r="H34" s="35"/>
      <c r="J34" s="32"/>
      <c r="K34" s="32"/>
    </row>
    <row r="35" spans="1:11" x14ac:dyDescent="0.2">
      <c r="A35" s="1" t="s">
        <v>43</v>
      </c>
    </row>
    <row r="36" spans="1:11" x14ac:dyDescent="0.2">
      <c r="A36" s="32" t="s">
        <v>44</v>
      </c>
      <c r="B36" s="33"/>
      <c r="C36" s="33"/>
      <c r="D36" s="34"/>
      <c r="E36" s="34"/>
      <c r="F36" s="34"/>
      <c r="G36" s="35"/>
      <c r="H36" s="35"/>
      <c r="J36" s="32"/>
      <c r="K36" s="32"/>
    </row>
    <row r="37" spans="1:11" ht="8.25" customHeight="1" x14ac:dyDescent="0.2"/>
    <row r="38" spans="1:11" x14ac:dyDescent="0.2">
      <c r="A38" s="32" t="s">
        <v>42</v>
      </c>
      <c r="B38" s="33"/>
      <c r="C38" s="33"/>
      <c r="D38" s="34"/>
      <c r="E38" s="34"/>
      <c r="F38" s="34"/>
      <c r="G38" s="10" t="s">
        <v>27</v>
      </c>
      <c r="H38" s="85" t="s">
        <v>32</v>
      </c>
      <c r="I38" s="86"/>
      <c r="J38" s="32"/>
      <c r="K38" s="32"/>
    </row>
    <row r="39" spans="1:11" ht="7.5" customHeight="1" x14ac:dyDescent="0.2"/>
    <row r="40" spans="1:11" x14ac:dyDescent="0.2">
      <c r="A40" s="1" t="s">
        <v>21</v>
      </c>
    </row>
    <row r="42" spans="1:11" x14ac:dyDescent="0.2">
      <c r="A42" s="32"/>
      <c r="B42" s="33"/>
      <c r="C42" s="33"/>
      <c r="D42" s="34"/>
      <c r="E42" s="34"/>
      <c r="F42" s="34"/>
      <c r="G42" s="35"/>
      <c r="H42" s="35"/>
      <c r="J42" s="32"/>
      <c r="K42" s="32"/>
    </row>
    <row r="53" spans="2:2" ht="16.5" customHeight="1" x14ac:dyDescent="0.2"/>
    <row r="54" spans="2:2" ht="30" customHeight="1" x14ac:dyDescent="0.2">
      <c r="B54" s="14"/>
    </row>
  </sheetData>
  <mergeCells count="29">
    <mergeCell ref="H38:I38"/>
    <mergeCell ref="O10:P10"/>
    <mergeCell ref="D10:D11"/>
    <mergeCell ref="G10:G11"/>
    <mergeCell ref="H10:H11"/>
    <mergeCell ref="I10:I11"/>
    <mergeCell ref="J10:J11"/>
    <mergeCell ref="E10:E11"/>
    <mergeCell ref="A29:T29"/>
    <mergeCell ref="Q10:Q11"/>
    <mergeCell ref="R10:R11"/>
    <mergeCell ref="S10:S11"/>
    <mergeCell ref="T10:T11"/>
    <mergeCell ref="S1:T2"/>
    <mergeCell ref="A26:T26"/>
    <mergeCell ref="A19:T19"/>
    <mergeCell ref="A16:T16"/>
    <mergeCell ref="A13:T13"/>
    <mergeCell ref="A10:A11"/>
    <mergeCell ref="B10:B11"/>
    <mergeCell ref="C10:C11"/>
    <mergeCell ref="A23:T23"/>
    <mergeCell ref="N10:N11"/>
    <mergeCell ref="J5:N5"/>
    <mergeCell ref="G7:N7"/>
    <mergeCell ref="F10:F11"/>
    <mergeCell ref="K10:K11"/>
    <mergeCell ref="L10:L11"/>
    <mergeCell ref="M10:M11"/>
  </mergeCells>
  <phoneticPr fontId="7" type="noConversion"/>
  <pageMargins left="0.31496062992125984" right="0" top="0.19685039370078741" bottom="0.15748031496062992" header="0.51181102362204722" footer="0.15748031496062992"/>
  <pageSetup paperSize="9" scale="6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муниципалы</vt:lpstr>
    </vt:vector>
  </TitlesOfParts>
  <Company>PC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deshkina</dc:creator>
  <cp:lastModifiedBy>Админ</cp:lastModifiedBy>
  <cp:lastPrinted>2026-03-12T08:03:35Z</cp:lastPrinted>
  <dcterms:created xsi:type="dcterms:W3CDTF">2006-06-05T06:40:26Z</dcterms:created>
  <dcterms:modified xsi:type="dcterms:W3CDTF">2026-04-03T06:15:29Z</dcterms:modified>
</cp:coreProperties>
</file>